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22. ITB-LD 22-2025/2) Drafts/2) Attachments &amp; Exhibits/"/>
    </mc:Choice>
  </mc:AlternateContent>
  <xr:revisionPtr revIDLastSave="71" documentId="8_{C5A8B4CA-BC74-44A4-87D9-16AF01FAAEF4}" xr6:coauthVersionLast="47" xr6:coauthVersionMax="47" xr10:uidLastSave="{31B373B8-1C14-4F9B-A43D-B9FDEC579611}"/>
  <bookViews>
    <workbookView xWindow="-120" yWindow="-120" windowWidth="29040" windowHeight="15720" activeTab="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1" l="1"/>
  <c r="A10" i="1"/>
  <c r="A16" i="1" s="1"/>
  <c r="A5" i="1"/>
  <c r="A6" i="1" s="1"/>
  <c r="A7" i="1" s="1"/>
  <c r="A8" i="1" s="1"/>
  <c r="A9" i="1" s="1"/>
  <c r="A20" i="1" l="1"/>
  <c r="A21" i="1" s="1"/>
  <c r="A22" i="1" s="1"/>
  <c r="A23" i="1" s="1"/>
  <c r="A15" i="1"/>
  <c r="A17" i="1"/>
  <c r="A18" i="1" s="1"/>
  <c r="A19" i="1" s="1"/>
  <c r="A29" i="1"/>
  <c r="A30" i="1" s="1"/>
  <c r="A11" i="1"/>
  <c r="A12" i="1" s="1"/>
  <c r="A13" i="1" s="1"/>
  <c r="A24" i="1" l="1"/>
  <c r="A25" i="1" s="1"/>
  <c r="A26" i="1" s="1"/>
  <c r="A27" i="1" s="1"/>
</calcChain>
</file>

<file path=xl/sharedStrings.xml><?xml version="1.0" encoding="utf-8"?>
<sst xmlns="http://schemas.openxmlformats.org/spreadsheetml/2006/main" count="88" uniqueCount="62">
  <si>
    <t>1.00</t>
  </si>
  <si>
    <t>UOM</t>
  </si>
  <si>
    <t>Lumpsum</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</si>
  <si>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</si>
  <si>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</si>
  <si>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</si>
  <si>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</si>
  <si>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</si>
  <si>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</si>
  <si>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</si>
  <si>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</si>
  <si>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</si>
  <si>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</si>
  <si>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</si>
  <si>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</si>
  <si>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 xml:space="preserve">- SOV MUST BE COMPLETED IN FULL TO BE ELIGIBLE FOR AWARD, NO EXCEPTIONS. </t>
  </si>
  <si>
    <t>General Conditions</t>
  </si>
  <si>
    <t>Final clean</t>
  </si>
  <si>
    <t>Supervision</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</si>
  <si>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</si>
  <si>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</si>
  <si>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</si>
  <si>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</si>
  <si>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</si>
  <si>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</si>
  <si>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</si>
  <si>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 services</t>
  </si>
  <si>
    <t>Plumbing fixtures</t>
  </si>
  <si>
    <t>Baseboard</t>
  </si>
  <si>
    <t>Wall insulation</t>
  </si>
  <si>
    <t>Drywall / durrock / finishing</t>
  </si>
  <si>
    <t>Painting (walls and ceilings)</t>
  </si>
  <si>
    <t>Backing</t>
  </si>
  <si>
    <t>Shower floor and walls tile covering</t>
  </si>
  <si>
    <t>Countertop / backsplash</t>
  </si>
  <si>
    <t>Mirrors / enclosures / glazing</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</si>
  <si>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</si>
  <si>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</si>
  <si>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</si>
  <si>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</si>
  <si>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</si>
  <si>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</si>
  <si>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</si>
  <si>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</si>
  <si>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</si>
  <si>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</si>
  <si>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</si>
  <si>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</si>
  <si>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</si>
  <si>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</si>
  <si>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</si>
  <si>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</si>
  <si>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</si>
  <si>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ITB-LD 22-2025</t>
  </si>
  <si>
    <t>Bidder will review each requirement and respond in the corresponding yellow cells under Column E with the lumpsum cost, unless otherwise instructed. Bidder may enter comments in Column F, if applicable.</t>
  </si>
  <si>
    <t>Bedroom Finishes</t>
  </si>
  <si>
    <t>Vanity / Cabinets and hardware</t>
  </si>
  <si>
    <t>GRAND TOTAL:</t>
  </si>
  <si>
    <t>Plumbing for Two (2) Bathrooms</t>
  </si>
  <si>
    <t>Bathroom Finishes for Two (2) Bathrooms (as described in SOW)</t>
  </si>
  <si>
    <t>Thermal &amp; Moisture Protection for Three (3) Rooms (as described in SOW)</t>
  </si>
  <si>
    <t>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</si>
</sst>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46">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0" fillId="0" borderId="15" xfId="0" applyFont="1" applyBorder="1"/>
    <xf numFmtId="0" fontId="10"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0" fontId="2" fillId="2" borderId="20" xfId="0" applyFont="1" applyFill="1" applyBorder="1" applyAlignment="1">
      <alignment horizontal="right"/>
    </xf>
    <xf numFmtId="0" fontId="2" fillId="2" borderId="21" xfId="0" applyFont="1" applyFill="1" applyBorder="1" applyAlignment="1">
      <alignment horizontal="right"/>
    </xf>
    <xf numFmtId="0" fontId="2" fillId="2" borderId="22"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sqref="A1:B1"/>
    </sheetView>
  </sheetViews>
  <sheetFormatPr defaultRowHeight="31.5" customHeight="1" x14ac:dyDescent="0.25"/>
  <cols>
    <col min="1" max="1" width="2.7109375" bestFit="1" customWidth="1"/>
    <col min="2" max="2" width="112.85546875" customWidth="1"/>
  </cols>
  <sheetData>
    <row r="1" spans="1:2" ht="26.25" customHeight="1" x14ac:dyDescent="0.25">
      <c r="A1" s="31" t="s">
        <v>14</v>
      </c>
      <c r="B1" s="31"/>
    </row>
    <row r="2" spans="1:2" ht="18" customHeight="1" x14ac:dyDescent="0.25">
      <c r="A2" s="32" t="s">
        <v>5</v>
      </c>
      <c r="B2" s="32"/>
    </row>
    <row r="3" spans="1:2" ht="15.75" customHeight="1" x14ac:dyDescent="0.25">
      <c r="A3" s="33" t="s">
        <v>49</v>
      </c>
      <c r="B3" s="33"/>
    </row>
    <row r="4" spans="1:2" ht="15" x14ac:dyDescent="0.25">
      <c r="A4" s="1">
        <v>1</v>
      </c>
      <c r="B4" s="28" t="s">
        <v>50</v>
      </c>
    </row>
    <row r="5" spans="1:2" ht="30" x14ac:dyDescent="0.25">
      <c r="A5" s="1">
        <v>2</v>
      </c>
      <c r="B5" s="14" t="s">
        <v>51</v>
      </c>
    </row>
    <row r="6" spans="1:2" ht="30" x14ac:dyDescent="0.25">
      <c r="A6" s="1">
        <v>3</v>
      </c>
      <c r="B6" s="14" t="s">
        <v>52</v>
      </c>
    </row>
    <row r="7" spans="1:2" ht="15.75" x14ac:dyDescent="0.25">
      <c r="A7" s="33" t="s">
        <v>10</v>
      </c>
      <c r="B7" s="33"/>
    </row>
    <row r="8" spans="1:2" ht="30" x14ac:dyDescent="0.25">
      <c r="A8" s="1">
        <v>1</v>
      </c>
      <c r="B8" s="14" t="s">
        <v>54</v>
      </c>
    </row>
  </sheetData>
  <mergeCells count="4">
    <mergeCell ref="A1:B1"/>
    <mergeCell ref="A2:B2"/>
    <mergeCell ref="A3:B3"/>
    <mergeCell ref="A7:B7"/>
  </mergeCells>
  <dataValidations count="1">
    <dataValidation allowBlank="1" showErrorMessage="1" sqref="A1" xr:uid="{67D9BF67-3267-4FDC-9CB0-4951DE8339D8}"/>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DE50-6014-41C6-9AD9-864BBCC0B240}">
  <dimension ref="A1:B16"/>
  <sheetViews>
    <sheetView showGridLines="0" workbookViewId="0">
      <selection sqref="A1:B1"/>
    </sheetView>
  </sheetViews>
  <sheetFormatPr defaultRowHeight="15" x14ac:dyDescent="0.25"/>
  <cols>
    <col min="1" max="1" width="27.140625" bestFit="1" customWidth="1"/>
    <col min="2" max="2" width="93.42578125" customWidth="1"/>
  </cols>
  <sheetData>
    <row r="1" spans="1:2" ht="27" thickBot="1" x14ac:dyDescent="0.3">
      <c r="A1" s="34" t="s">
        <v>36</v>
      </c>
      <c r="B1" s="35"/>
    </row>
    <row r="2" spans="1:2" ht="15.75" thickBot="1" x14ac:dyDescent="0.3">
      <c r="A2" s="36" t="s">
        <v>37</v>
      </c>
      <c r="B2" s="37"/>
    </row>
    <row r="3" spans="1:2" x14ac:dyDescent="0.25">
      <c r="A3" s="15" t="s">
        <v>38</v>
      </c>
      <c r="B3" s="16"/>
    </row>
    <row r="4" spans="1:2" x14ac:dyDescent="0.25">
      <c r="A4" s="17" t="s">
        <v>39</v>
      </c>
      <c r="B4" s="18"/>
    </row>
    <row r="5" spans="1:2" x14ac:dyDescent="0.25">
      <c r="A5" s="19" t="s">
        <v>40</v>
      </c>
      <c r="B5" s="20"/>
    </row>
    <row r="6" spans="1:2" x14ac:dyDescent="0.25">
      <c r="A6" s="21" t="s">
        <v>41</v>
      </c>
      <c r="B6" s="20"/>
    </row>
    <row r="7" spans="1:2" x14ac:dyDescent="0.25">
      <c r="A7" s="21" t="s">
        <v>42</v>
      </c>
      <c r="B7" s="20"/>
    </row>
    <row r="8" spans="1:2" x14ac:dyDescent="0.25">
      <c r="A8" s="21" t="s">
        <v>43</v>
      </c>
      <c r="B8" s="20"/>
    </row>
    <row r="9" spans="1:2" x14ac:dyDescent="0.25">
      <c r="A9" s="21" t="s">
        <v>44</v>
      </c>
      <c r="B9" s="20"/>
    </row>
    <row r="10" spans="1:2" x14ac:dyDescent="0.25">
      <c r="A10" s="21" t="s">
        <v>45</v>
      </c>
      <c r="B10" s="20"/>
    </row>
    <row r="11" spans="1:2" x14ac:dyDescent="0.25">
      <c r="A11" s="21" t="s">
        <v>46</v>
      </c>
      <c r="B11" s="20"/>
    </row>
    <row r="12" spans="1:2" ht="15.75" thickBot="1" x14ac:dyDescent="0.3">
      <c r="A12" s="22" t="s">
        <v>47</v>
      </c>
      <c r="B12" s="23"/>
    </row>
    <row r="13" spans="1:2" ht="15.75" thickBot="1" x14ac:dyDescent="0.3">
      <c r="A13" s="36" t="s">
        <v>48</v>
      </c>
      <c r="B13" s="37"/>
    </row>
    <row r="14" spans="1:2" x14ac:dyDescent="0.25">
      <c r="A14" s="17" t="s">
        <v>40</v>
      </c>
      <c r="B14" s="24"/>
    </row>
    <row r="15" spans="1:2" x14ac:dyDescent="0.25">
      <c r="A15" s="19" t="s">
        <v>45</v>
      </c>
      <c r="B15" s="25"/>
    </row>
    <row r="16" spans="1:2" ht="15.75" thickBot="1" x14ac:dyDescent="0.3">
      <c r="A16" s="26" t="s">
        <v>46</v>
      </c>
      <c r="B16" s="27"/>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5"/>
  <sheetViews>
    <sheetView showGridLines="0" tabSelected="1" zoomScale="110" zoomScaleNormal="110" workbookViewId="0">
      <selection sqref="A1:E1"/>
    </sheetView>
  </sheetViews>
  <sheetFormatPr defaultRowHeight="15" x14ac:dyDescent="0.25"/>
  <cols>
    <col min="1" max="1" width="15.42578125" customWidth="1"/>
    <col min="2" max="2" width="60.5703125" customWidth="1"/>
    <col min="3" max="3" width="12" customWidth="1"/>
    <col min="4" max="4" width="16.7109375" customWidth="1"/>
    <col min="5" max="5" width="61.42578125" customWidth="1"/>
  </cols>
  <sheetData>
    <row r="1" spans="1:5" ht="26.25" x14ac:dyDescent="0.25">
      <c r="A1" s="41" t="s">
        <v>53</v>
      </c>
      <c r="B1" s="41"/>
      <c r="C1" s="41"/>
      <c r="D1" s="41"/>
      <c r="E1" s="41"/>
    </row>
    <row r="2" spans="1:5" ht="26.25" x14ac:dyDescent="0.25">
      <c r="A2" s="41" t="s">
        <v>13</v>
      </c>
      <c r="B2" s="41"/>
      <c r="C2" s="41"/>
      <c r="D2" s="41"/>
      <c r="E2" s="41"/>
    </row>
    <row r="3" spans="1:5" x14ac:dyDescent="0.25">
      <c r="A3" s="3" t="s">
        <v>6</v>
      </c>
      <c r="B3" s="3" t="s">
        <v>7</v>
      </c>
      <c r="C3" s="3" t="s">
        <v>1</v>
      </c>
      <c r="D3" s="3" t="s">
        <v>61</v>
      </c>
      <c r="E3" s="3" t="s">
        <v>8</v>
      </c>
    </row>
    <row r="4" spans="1:5" x14ac:dyDescent="0.25">
      <c r="A4" s="12" t="s">
        <v>0</v>
      </c>
      <c r="B4" s="42" t="s">
        <v>16</v>
      </c>
      <c r="C4" s="42"/>
      <c r="D4" s="42"/>
      <c r="E4" s="42"/>
    </row>
    <row r="5" spans="1:5" x14ac:dyDescent="0.25">
      <c r="A5" s="29">
        <f>A4+0.01</f>
        <v>1.01</v>
      </c>
      <c r="B5" s="30" t="s">
        <v>21</v>
      </c>
      <c r="C5" s="1" t="s">
        <v>2</v>
      </c>
      <c r="D5" s="2"/>
      <c r="E5" s="13"/>
    </row>
    <row r="6" spans="1:5" x14ac:dyDescent="0.25">
      <c r="A6" s="29">
        <f t="shared" ref="A6:A9" si="0">A5+0.01</f>
        <v>1.02</v>
      </c>
      <c r="B6" s="30" t="s">
        <v>24</v>
      </c>
      <c r="C6" s="1" t="s">
        <v>2</v>
      </c>
      <c r="D6" s="2"/>
      <c r="E6" s="13"/>
    </row>
    <row r="7" spans="1:5" ht="16.5" customHeight="1" x14ac:dyDescent="0.25">
      <c r="A7" s="29">
        <f t="shared" si="0"/>
        <v>1.03</v>
      </c>
      <c r="B7" s="30" t="s">
        <v>20</v>
      </c>
      <c r="C7" s="1" t="s">
        <v>2</v>
      </c>
      <c r="D7" s="2"/>
      <c r="E7" s="13"/>
    </row>
    <row r="8" spans="1:5" x14ac:dyDescent="0.25">
      <c r="A8" s="29">
        <f t="shared" si="0"/>
        <v>1.04</v>
      </c>
      <c r="B8" s="30" t="s">
        <v>17</v>
      </c>
      <c r="C8" s="1" t="s">
        <v>2</v>
      </c>
      <c r="D8" s="2"/>
      <c r="E8" s="13"/>
    </row>
    <row r="9" spans="1:5" x14ac:dyDescent="0.25">
      <c r="A9" s="29">
        <f t="shared" si="0"/>
        <v>1.05</v>
      </c>
      <c r="B9" s="30" t="s">
        <v>25</v>
      </c>
      <c r="C9" s="1" t="s">
        <v>2</v>
      </c>
      <c r="D9" s="2"/>
      <c r="E9" s="13"/>
    </row>
    <row r="10" spans="1:5" x14ac:dyDescent="0.25">
      <c r="A10" s="12">
        <f>A4+1</f>
        <v>2</v>
      </c>
      <c r="B10" s="42" t="s">
        <v>18</v>
      </c>
      <c r="C10" s="42"/>
      <c r="D10" s="42"/>
      <c r="E10" s="42"/>
    </row>
    <row r="11" spans="1:5" x14ac:dyDescent="0.25">
      <c r="A11" s="29">
        <f>A10+0.01</f>
        <v>2.0099999999999998</v>
      </c>
      <c r="B11" s="30" t="s">
        <v>19</v>
      </c>
      <c r="C11" s="1" t="s">
        <v>2</v>
      </c>
      <c r="D11" s="2"/>
      <c r="E11" s="13"/>
    </row>
    <row r="12" spans="1:5" x14ac:dyDescent="0.25">
      <c r="A12" s="29">
        <f t="shared" ref="A12:A13" si="1">A11+0.01</f>
        <v>2.0199999999999996</v>
      </c>
      <c r="B12" s="30" t="s">
        <v>23</v>
      </c>
      <c r="C12" s="1" t="s">
        <v>2</v>
      </c>
      <c r="D12" s="2"/>
      <c r="E12" s="13"/>
    </row>
    <row r="13" spans="1:5" x14ac:dyDescent="0.25">
      <c r="A13" s="29">
        <f t="shared" si="1"/>
        <v>2.0299999999999994</v>
      </c>
      <c r="B13" s="30" t="s">
        <v>22</v>
      </c>
      <c r="C13" s="1" t="s">
        <v>2</v>
      </c>
      <c r="D13" s="2"/>
      <c r="E13" s="13"/>
    </row>
    <row r="14" spans="1:5" x14ac:dyDescent="0.25">
      <c r="A14" s="12">
        <v>3</v>
      </c>
      <c r="B14" s="42" t="s">
        <v>60</v>
      </c>
      <c r="C14" s="42"/>
      <c r="D14" s="42"/>
      <c r="E14" s="42"/>
    </row>
    <row r="15" spans="1:5" x14ac:dyDescent="0.25">
      <c r="A15" s="29">
        <f>A14+0.01</f>
        <v>3.01</v>
      </c>
      <c r="B15" s="30" t="s">
        <v>29</v>
      </c>
      <c r="C15" s="1" t="s">
        <v>2</v>
      </c>
      <c r="D15" s="2"/>
      <c r="E15" s="13"/>
    </row>
    <row r="16" spans="1:5" x14ac:dyDescent="0.25">
      <c r="A16" s="12">
        <f>A14+1</f>
        <v>4</v>
      </c>
      <c r="B16" s="42" t="s">
        <v>55</v>
      </c>
      <c r="C16" s="42"/>
      <c r="D16" s="42"/>
      <c r="E16" s="42"/>
    </row>
    <row r="17" spans="1:5" x14ac:dyDescent="0.25">
      <c r="A17" s="29">
        <f>A16+0.01</f>
        <v>4.01</v>
      </c>
      <c r="B17" s="30" t="s">
        <v>30</v>
      </c>
      <c r="C17" s="1" t="s">
        <v>2</v>
      </c>
      <c r="D17" s="2"/>
      <c r="E17" s="13"/>
    </row>
    <row r="18" spans="1:5" x14ac:dyDescent="0.25">
      <c r="A18" s="29">
        <f t="shared" ref="A18:A19" si="2">A17+0.01</f>
        <v>4.0199999999999996</v>
      </c>
      <c r="B18" s="30" t="s">
        <v>31</v>
      </c>
      <c r="C18" s="1" t="s">
        <v>2</v>
      </c>
      <c r="D18" s="2"/>
      <c r="E18" s="13"/>
    </row>
    <row r="19" spans="1:5" x14ac:dyDescent="0.25">
      <c r="A19" s="29">
        <f t="shared" si="2"/>
        <v>4.0299999999999994</v>
      </c>
      <c r="B19" s="30" t="s">
        <v>28</v>
      </c>
      <c r="C19" s="1" t="s">
        <v>2</v>
      </c>
      <c r="D19" s="2"/>
      <c r="E19" s="13"/>
    </row>
    <row r="20" spans="1:5" x14ac:dyDescent="0.25">
      <c r="A20" s="12">
        <f>A16+1</f>
        <v>5</v>
      </c>
      <c r="B20" s="42" t="s">
        <v>59</v>
      </c>
      <c r="C20" s="42"/>
      <c r="D20" s="42"/>
      <c r="E20" s="42"/>
    </row>
    <row r="21" spans="1:5" x14ac:dyDescent="0.25">
      <c r="A21" s="29">
        <f>A20+0.01</f>
        <v>5.01</v>
      </c>
      <c r="B21" s="30" t="s">
        <v>32</v>
      </c>
      <c r="C21" s="1" t="s">
        <v>2</v>
      </c>
      <c r="D21" s="2"/>
      <c r="E21" s="13"/>
    </row>
    <row r="22" spans="1:5" x14ac:dyDescent="0.25">
      <c r="A22" s="29">
        <f t="shared" ref="A22:A27" si="3">A21+0.01</f>
        <v>5.0199999999999996</v>
      </c>
      <c r="B22" s="30" t="s">
        <v>30</v>
      </c>
      <c r="C22" s="1" t="s">
        <v>2</v>
      </c>
      <c r="D22" s="2"/>
      <c r="E22" s="13"/>
    </row>
    <row r="23" spans="1:5" x14ac:dyDescent="0.25">
      <c r="A23" s="29">
        <f t="shared" si="3"/>
        <v>5.0299999999999994</v>
      </c>
      <c r="B23" s="30" t="s">
        <v>31</v>
      </c>
      <c r="C23" s="1" t="s">
        <v>2</v>
      </c>
      <c r="D23" s="2"/>
      <c r="E23" s="13"/>
    </row>
    <row r="24" spans="1:5" x14ac:dyDescent="0.25">
      <c r="A24" s="29">
        <f>A23+0.01</f>
        <v>5.0399999999999991</v>
      </c>
      <c r="B24" s="30" t="s">
        <v>33</v>
      </c>
      <c r="C24" s="1" t="s">
        <v>2</v>
      </c>
      <c r="D24" s="2"/>
      <c r="E24" s="13"/>
    </row>
    <row r="25" spans="1:5" x14ac:dyDescent="0.25">
      <c r="A25" s="29">
        <f t="shared" si="3"/>
        <v>5.0499999999999989</v>
      </c>
      <c r="B25" s="30" t="s">
        <v>56</v>
      </c>
      <c r="C25" s="1" t="s">
        <v>2</v>
      </c>
      <c r="D25" s="2"/>
      <c r="E25" s="13"/>
    </row>
    <row r="26" spans="1:5" x14ac:dyDescent="0.25">
      <c r="A26" s="29">
        <f t="shared" si="3"/>
        <v>5.0599999999999987</v>
      </c>
      <c r="B26" s="30" t="s">
        <v>34</v>
      </c>
      <c r="C26" s="1" t="s">
        <v>2</v>
      </c>
      <c r="D26" s="2"/>
      <c r="E26" s="13"/>
    </row>
    <row r="27" spans="1:5" x14ac:dyDescent="0.25">
      <c r="A27" s="29">
        <f t="shared" si="3"/>
        <v>5.0699999999999985</v>
      </c>
      <c r="B27" s="30" t="s">
        <v>35</v>
      </c>
      <c r="C27" s="1" t="s">
        <v>2</v>
      </c>
      <c r="D27" s="2"/>
      <c r="E27" s="13"/>
    </row>
    <row r="28" spans="1:5" x14ac:dyDescent="0.25">
      <c r="A28" s="12">
        <v>6</v>
      </c>
      <c r="B28" s="42" t="s">
        <v>58</v>
      </c>
      <c r="C28" s="42"/>
      <c r="D28" s="42"/>
      <c r="E28" s="42"/>
    </row>
    <row r="29" spans="1:5" x14ac:dyDescent="0.25">
      <c r="A29" s="29">
        <f>A28+0.01</f>
        <v>6.01</v>
      </c>
      <c r="B29" s="30" t="s">
        <v>26</v>
      </c>
      <c r="C29" s="1" t="s">
        <v>2</v>
      </c>
      <c r="D29" s="2"/>
      <c r="E29" s="13"/>
    </row>
    <row r="30" spans="1:5" x14ac:dyDescent="0.25">
      <c r="A30" s="29">
        <f t="shared" ref="A30" si="4">A29+0.01</f>
        <v>6.02</v>
      </c>
      <c r="B30" s="30" t="s">
        <v>27</v>
      </c>
      <c r="C30" s="1" t="s">
        <v>2</v>
      </c>
      <c r="D30" s="2"/>
      <c r="E30" s="13"/>
    </row>
    <row r="31" spans="1:5" x14ac:dyDescent="0.25">
      <c r="A31" s="43" t="s">
        <v>57</v>
      </c>
      <c r="B31" s="44"/>
      <c r="C31" s="45"/>
      <c r="D31" s="11">
        <f>SUM(D29:D30,D15,D11:D13,D5:D9, D17:D19, D21:D27)</f>
        <v>0</v>
      </c>
    </row>
    <row r="33" spans="1:5" x14ac:dyDescent="0.25">
      <c r="A33" s="8" t="s">
        <v>9</v>
      </c>
      <c r="B33" s="9"/>
      <c r="C33" s="9"/>
      <c r="D33" s="9"/>
      <c r="E33" s="10"/>
    </row>
    <row r="34" spans="1:5" ht="17.100000000000001" customHeight="1" x14ac:dyDescent="0.25">
      <c r="A34" s="38" t="s">
        <v>15</v>
      </c>
      <c r="B34" s="39"/>
      <c r="C34" s="39"/>
      <c r="D34" s="39"/>
      <c r="E34" s="40"/>
    </row>
    <row r="37" spans="1:5" x14ac:dyDescent="0.25">
      <c r="A37" s="4" t="s">
        <v>3</v>
      </c>
      <c r="D37" s="5"/>
    </row>
    <row r="38" spans="1:5" x14ac:dyDescent="0.25">
      <c r="A38" s="6" t="s">
        <v>4</v>
      </c>
      <c r="D38" t="s">
        <v>11</v>
      </c>
    </row>
    <row r="40" spans="1:5" x14ac:dyDescent="0.25">
      <c r="A40" s="6" t="s">
        <v>3</v>
      </c>
    </row>
    <row r="41" spans="1:5" x14ac:dyDescent="0.25">
      <c r="A41" s="6" t="s">
        <v>12</v>
      </c>
    </row>
    <row r="42" spans="1:5" ht="15" customHeight="1" x14ac:dyDescent="0.25">
      <c r="A42" s="7"/>
      <c r="B42" s="7"/>
      <c r="C42" s="7"/>
      <c r="D42" s="7"/>
      <c r="E42" s="7"/>
    </row>
    <row r="43" spans="1:5" ht="15" customHeight="1" x14ac:dyDescent="0.25"/>
    <row r="45" spans="1:5" ht="35.25" customHeight="1" x14ac:dyDescent="0.25"/>
  </sheetData>
  <sheetProtection formatCells="0"/>
  <mergeCells count="10">
    <mergeCell ref="A34:E34"/>
    <mergeCell ref="A1:E1"/>
    <mergeCell ref="B4:E4"/>
    <mergeCell ref="B10:E10"/>
    <mergeCell ref="A2:E2"/>
    <mergeCell ref="B28:E28"/>
    <mergeCell ref="B16:E16"/>
    <mergeCell ref="B14:E14"/>
    <mergeCell ref="B20:E20"/>
    <mergeCell ref="A31:C31"/>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2025-03-11T15:28:39Z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